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Тромболизис 2023" sheetId="13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18" i="13" l="1"/>
  <c r="H17" i="13"/>
  <c r="H18" i="13" s="1"/>
</calcChain>
</file>

<file path=xl/sharedStrings.xml><?xml version="1.0" encoding="utf-8"?>
<sst xmlns="http://schemas.openxmlformats.org/spreadsheetml/2006/main" count="23" uniqueCount="20">
  <si>
    <t>УТВЕРЖДЕНО</t>
  </si>
  <si>
    <t>Общий итог</t>
  </si>
  <si>
    <t>№ п/п</t>
  </si>
  <si>
    <t>Медицинская организация</t>
  </si>
  <si>
    <t>Тариф (руб.)</t>
  </si>
  <si>
    <t xml:space="preserve">Сумма затрат (руб.) </t>
  </si>
  <si>
    <t>решением комиссии по разработке Территориальной</t>
  </si>
  <si>
    <t>программы обязательного медицинского страхования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</si>
  <si>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</si>
  <si>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</si>
  <si>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</si>
  <si>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</si>
  <si>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</si>
  <si>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</si>
  <si>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2023 год</t>
  </si>
  <si>
    <t>Приложение № 4</t>
  </si>
  <si>
    <t>Кировской области от 29.12.2022 № 21/12</t>
  </si>
  <si>
    <t>Реестровый номер МО</t>
  </si>
  <si>
    <t>Приложение</t>
  </si>
  <si>
    <r>
      <t>Кировской области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27.04.2023 № 6/7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</si>
</sst>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5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45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right"/>
    </xf>
    <xf numFmtId="0" fontId="50" fillId="0" borderId="0" xfId="0" applyFont="1" applyAlignment="1">
      <alignment horizontal="center" wrapText="1"/>
    </xf>
    <xf numFmtId="0" fontId="52" fillId="0" borderId="11" xfId="0" applyFont="1" applyFill="1" applyBorder="1" applyAlignment="1">
      <alignment horizontal="center" vertical="top" wrapText="1"/>
    </xf>
    <xf numFmtId="3" fontId="52" fillId="0" borderId="10" xfId="0" applyNumberFormat="1" applyFont="1" applyFill="1" applyBorder="1" applyAlignment="1">
      <alignment horizontal="center" vertical="top" wrapText="1"/>
    </xf>
    <xf numFmtId="4" fontId="52" fillId="0" borderId="10" xfId="0" applyNumberFormat="1" applyFont="1" applyFill="1" applyBorder="1" applyAlignment="1">
      <alignment horizontal="center" vertical="top" wrapText="1"/>
    </xf>
    <xf numFmtId="0" fontId="49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right"/>
    </xf>
    <xf numFmtId="0" fontId="51" fillId="0" borderId="0" xfId="0" applyFont="1" applyAlignment="1"/>
    <xf numFmtId="0" fontId="52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top"/>
    </xf>
    <xf numFmtId="0" fontId="52" fillId="0" borderId="12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/>
    </xf>
    <xf numFmtId="0" fontId="47" fillId="0" borderId="10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right" vertical="top"/>
    </xf>
    <xf numFmtId="4" fontId="47" fillId="0" borderId="10" xfId="0" applyNumberFormat="1" applyFont="1" applyBorder="1" applyAlignment="1">
      <alignment horizontal="right" vertical="top"/>
    </xf>
    <xf numFmtId="0" fontId="52" fillId="33" borderId="10" xfId="0" applyFont="1" applyFill="1" applyBorder="1" applyAlignment="1">
      <alignment horizontal="right" vertical="center"/>
    </xf>
    <xf numFmtId="4" fontId="52" fillId="33" borderId="10" xfId="0" applyNumberFormat="1" applyFont="1" applyFill="1" applyBorder="1" applyAlignment="1">
      <alignment horizontal="right" vertical="center"/>
    </xf>
    <xf numFmtId="0" fontId="47" fillId="0" borderId="0" xfId="0" applyFont="1"/>
    <xf numFmtId="0" fontId="49" fillId="0" borderId="11" xfId="0" applyFont="1" applyBorder="1" applyAlignment="1">
      <alignment horizontal="center" vertical="top" wrapText="1"/>
    </xf>
    <xf numFmtId="3" fontId="47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0" fontId="48" fillId="0" borderId="0" xfId="0" applyFont="1" applyFill="1" applyAlignment="1">
      <alignment horizontal="left"/>
    </xf>
    <xf numFmtId="3" fontId="47" fillId="0" borderId="0" xfId="0" applyNumberFormat="1" applyFont="1" applyAlignment="1">
      <alignment horizontal="left" vertical="center"/>
    </xf>
    <xf numFmtId="3" fontId="48" fillId="0" borderId="0" xfId="0" applyNumberFormat="1" applyFont="1" applyFill="1" applyAlignment="1">
      <alignment horizontal="left" vertical="top"/>
    </xf>
    <xf numFmtId="0" fontId="51" fillId="0" borderId="0" xfId="0" applyFont="1" applyAlignment="1">
      <alignment horizontal="center" wrapText="1"/>
    </xf>
    <xf numFmtId="0" fontId="52" fillId="33" borderId="10" xfId="0" applyFont="1" applyFill="1" applyBorder="1" applyAlignment="1">
      <alignment horizontal="left"/>
    </xf>
    <xf numFmtId="0" fontId="17" fillId="0" borderId="0" xfId="0" applyFont="1" applyFill="1" applyAlignment="1">
      <alignment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"/>
  <sheetViews>
    <sheetView tabSelected="1" zoomScale="70" zoomScaleNormal="70" workbookViewId="0">
      <selection activeCell="F17" sqref="F17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7.7109375" bestFit="1" customWidth="1"/>
    <col min="5" max="5" width="48.140625" customWidth="1"/>
    <col min="6" max="7" width="17.28515625" customWidth="1"/>
    <col min="8" max="8" width="18.85546875" customWidth="1"/>
  </cols>
  <sheetData>
    <row r="1" spans="1:10" ht="22.5" customHeight="1" x14ac:dyDescent="0.25">
      <c r="F1" s="24" t="s">
        <v>18</v>
      </c>
      <c r="G1" s="25"/>
      <c r="H1" s="25"/>
      <c r="I1" s="25"/>
    </row>
    <row r="2" spans="1:10" ht="38.25" customHeight="1" x14ac:dyDescent="0.25">
      <c r="F2" s="27" t="s">
        <v>0</v>
      </c>
      <c r="G2" s="25"/>
      <c r="H2" s="25"/>
      <c r="I2" s="25"/>
    </row>
    <row r="3" spans="1:10" ht="15.75" x14ac:dyDescent="0.25">
      <c r="F3" s="24" t="s">
        <v>6</v>
      </c>
      <c r="G3" s="25"/>
      <c r="H3" s="25"/>
      <c r="I3" s="25"/>
    </row>
    <row r="4" spans="1:10" ht="15.75" x14ac:dyDescent="0.25">
      <c r="F4" s="24" t="s">
        <v>7</v>
      </c>
      <c r="G4" s="25"/>
      <c r="H4" s="25"/>
      <c r="I4" s="25"/>
    </row>
    <row r="5" spans="1:10" ht="15.75" x14ac:dyDescent="0.25">
      <c r="F5" s="28" t="s">
        <v>19</v>
      </c>
      <c r="G5" s="25"/>
      <c r="H5" s="31"/>
      <c r="I5" s="25"/>
    </row>
    <row r="8" spans="1:10" ht="15.75" x14ac:dyDescent="0.25">
      <c r="B8" s="1"/>
      <c r="C8" s="2"/>
      <c r="D8" s="1"/>
      <c r="E8" s="1"/>
      <c r="F8" s="3" t="s">
        <v>15</v>
      </c>
      <c r="G8" s="1"/>
      <c r="H8" s="5"/>
      <c r="I8" s="6"/>
    </row>
    <row r="9" spans="1:10" ht="39" customHeight="1" x14ac:dyDescent="0.25">
      <c r="B9" s="1"/>
      <c r="C9" s="2"/>
      <c r="D9" s="1"/>
      <c r="E9" s="1"/>
      <c r="F9" s="4" t="s">
        <v>0</v>
      </c>
      <c r="G9" s="1"/>
      <c r="H9" s="5"/>
      <c r="I9" s="6"/>
    </row>
    <row r="10" spans="1:10" ht="15.75" x14ac:dyDescent="0.25">
      <c r="B10" s="1"/>
      <c r="C10" s="2"/>
      <c r="D10" s="1"/>
      <c r="E10" s="1"/>
      <c r="F10" s="3" t="s">
        <v>6</v>
      </c>
      <c r="G10" s="1"/>
      <c r="H10" s="5"/>
      <c r="I10" s="6"/>
    </row>
    <row r="11" spans="1:10" ht="15.75" x14ac:dyDescent="0.25">
      <c r="B11" s="1"/>
      <c r="C11" s="2"/>
      <c r="D11" s="1"/>
      <c r="E11" s="1"/>
      <c r="F11" s="3" t="s">
        <v>7</v>
      </c>
      <c r="G11" s="1"/>
      <c r="H11" s="5"/>
      <c r="I11" s="6"/>
    </row>
    <row r="12" spans="1:10" ht="15.75" x14ac:dyDescent="0.25">
      <c r="B12" s="1"/>
      <c r="C12" s="2"/>
      <c r="D12" s="1"/>
      <c r="E12" s="1"/>
      <c r="F12" s="26" t="s">
        <v>16</v>
      </c>
      <c r="G12" s="1"/>
      <c r="H12" s="11"/>
      <c r="I12" s="6"/>
    </row>
    <row r="13" spans="1:10" x14ac:dyDescent="0.25">
      <c r="B13" s="1"/>
      <c r="C13" s="2"/>
      <c r="D13" s="1"/>
      <c r="E13" s="1"/>
      <c r="F13" s="1"/>
      <c r="G13" s="1"/>
      <c r="H13" s="6"/>
      <c r="I13" s="6"/>
      <c r="J13" s="6"/>
    </row>
    <row r="14" spans="1:10" ht="33.75" customHeight="1" x14ac:dyDescent="0.3">
      <c r="A14" s="29" t="s">
        <v>14</v>
      </c>
      <c r="B14" s="29"/>
      <c r="C14" s="29"/>
      <c r="D14" s="29"/>
      <c r="E14" s="29"/>
      <c r="F14" s="29"/>
      <c r="G14" s="29"/>
      <c r="H14" s="29"/>
      <c r="I14" s="12"/>
      <c r="J14" s="12"/>
    </row>
    <row r="16" spans="1:10" ht="47.25" x14ac:dyDescent="0.25">
      <c r="A16" s="7" t="s">
        <v>2</v>
      </c>
      <c r="B16" s="23" t="s">
        <v>17</v>
      </c>
      <c r="C16" s="13" t="s">
        <v>3</v>
      </c>
      <c r="D16" s="14" t="s">
        <v>8</v>
      </c>
      <c r="E16" s="15" t="s">
        <v>9</v>
      </c>
      <c r="F16" s="8" t="s">
        <v>10</v>
      </c>
      <c r="G16" s="9" t="s">
        <v>4</v>
      </c>
      <c r="H16" s="10" t="s">
        <v>5</v>
      </c>
    </row>
    <row r="17" spans="1:8" ht="31.5" x14ac:dyDescent="0.25">
      <c r="A17" s="16">
        <v>1</v>
      </c>
      <c r="B17" s="16">
        <v>430030</v>
      </c>
      <c r="C17" s="17" t="s">
        <v>11</v>
      </c>
      <c r="D17" s="16" t="s">
        <v>12</v>
      </c>
      <c r="E17" s="17" t="s">
        <v>13</v>
      </c>
      <c r="F17" s="18">
        <v>490</v>
      </c>
      <c r="G17" s="19">
        <v>59432.51</v>
      </c>
      <c r="H17" s="19">
        <f>ROUND(F17*G17,2)</f>
        <v>29121929.899999999</v>
      </c>
    </row>
    <row r="18" spans="1:8" ht="15.75" x14ac:dyDescent="0.25">
      <c r="A18" s="30" t="s">
        <v>1</v>
      </c>
      <c r="B18" s="30"/>
      <c r="C18" s="30"/>
      <c r="D18" s="30"/>
      <c r="E18" s="30"/>
      <c r="F18" s="20">
        <f>SUM(F17:F17)</f>
        <v>490</v>
      </c>
      <c r="G18" s="20"/>
      <c r="H18" s="21">
        <f>SUM(H17:H17)</f>
        <v>29121929.899999999</v>
      </c>
    </row>
    <row r="21" spans="1:8" ht="15.75" x14ac:dyDescent="0.25">
      <c r="D21" s="22"/>
    </row>
  </sheetData>
  <mergeCells count="2">
    <mergeCell ref="A14:H14"/>
    <mergeCell ref="A18:E18"/>
  </mergeCells>
  <pageMargins left="0.75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2023-04-27T08:23:25Z</cp:lastPrinted>
  <dcterms:created xsi:type="dcterms:W3CDTF">2022-12-26T14:03:06Z</dcterms:created>
  <dcterms:modified xsi:type="dcterms:W3CDTF">2023-04-28T10:54:45Z</dcterms:modified>
</cp:coreProperties>
</file>